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iz7147sa\Desktop\Pirkimai\2024 Vmpp viskam RK\Paskelbimui\"/>
    </mc:Choice>
  </mc:AlternateContent>
  <bookViews>
    <workbookView xWindow="-120" yWindow="-120" windowWidth="29040" windowHeight="15840"/>
  </bookViews>
  <sheets>
    <sheet name="9695 (2)" sheetId="1" r:id="rId1"/>
  </sheets>
  <definedNames>
    <definedName name="_1Excel_BuiltIn_Print_Titles_1">#REF!</definedName>
    <definedName name="_xlnm._FilterDatabase" localSheetId="0" hidden="1">'9695 (2)'!$B$11:$E$29</definedName>
    <definedName name="Excel_BuiltIn_Print_Area">(#REF!,#REF!,#REF!)</definedName>
    <definedName name="VAISTAI_INFEKCINĖMS_LIGOMS_GYDYTI">#REF!</definedName>
  </definedNames>
  <calcPr calcId="152511"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3" i="1" l="1"/>
  <c r="A22" i="1"/>
  <c r="A23" i="1"/>
</calcChain>
</file>

<file path=xl/sharedStrings.xml><?xml version="1.0" encoding="utf-8"?>
<sst xmlns="http://schemas.openxmlformats.org/spreadsheetml/2006/main" count="108" uniqueCount="85">
  <si>
    <t>vnt.</t>
  </si>
  <si>
    <t xml:space="preserve">Mikrokateteriai embolizavimo procedūroms ir selektyviam vaistų ar kontrasto suleidimui:
• galiukas:
su platinos rentgeno kontrastine žyme, ne mažesne, nei 0,5 mm;
vidus dengtas teflonu;
paplonintas iki 1,9 F
poliuretaninis
galiuko išorinio skersmens variantai: 1,7 F, 1,90 F, 1,98 F, 2,2 F ir 2,6 F; 
• tiesus arba 45° lenktumo galiukas, sudarytas iš dviejų dalių, kurių viena ne mažiau nei 0,9 mm rentgeno kontrastiška, kita - ne mažiau nei 1,2 mm itin lanksti (distaliai);
• mikrokateterio vidus padengtas PTFE, išorė padengta hidrofiline danga ne ilgesniame, nei 65 cm segmente;
• mikrokateteris pagamintas iš supinto volframo;
• naudingas ilgis - nuo 105 cm iki 150 cm;
• vidinis spindis – ne mažesnis, nei 0,022” 1,98 F mikrokateterio; ir ne mažesnis nei 0,027" 2,6 F mikrokateteriui;
• tinkančios nukreipiančiosios vielos: ne didesnė nei 0,018” 1,98 F mikrokateteriui ir ne didesnė nei 0,021" 2,6 F mikrokateteriui;
• kontrasto pralaidumas turi siekti 5 ml/sek;
• vidinis tūris (angl. „dead volume“) turi būti 0,43 ml arba mažesnis;
• atlaiko ne mažesnį nei 1000 psi slėgį.
• pakuojama su viela nukreipykle, kuri turi būti:
Užlenkta 80 laipsnių arba tiesi;
0,021“ storio arba storesnė;
160 cm arba ilgesnė;
Polimerinė;
Hidrofilinė
Nitinoliniu galu. Į kraujagyslę gali būti įvedamas kaip vientisa sistema arba kaip atskiri elementai. Galimybė palikti vielą po filtro sistemos pašalinimo iš kraujagyslės. Vielos pasirinkimas pagal lankstumą – 3 tipų, ir pagal ilgį - 190, 315 cm. 
Sistema greito pakeitimo (Rx) tipo
Ne mažiau keturių rentgeno kontrastinių žymeklių su papildoma apjuosiančia  rentgeno kontrastine spiralė.
</t>
  </si>
  <si>
    <t>Mikrokateteris</t>
  </si>
  <si>
    <t>Nitinolio arba lygiavertės* medžiagos stentas, kuris išsiplečia
savaime. Pritaikytas dilatuoti intrakranijines arterijas paveiktas
vazospazmo, kurių diametras nuo 2 iki 4,5 mm.
Stento dizainas: vidurinėje dalyje ne daugiau kaip 2 vijos su rentgeno
kontrastiniais markeriais.
Turi būti imtinai nuo 1 iki 5 rentgeno kontrastinių markerių porų,
tame tarpe turi būti 2; 3; 4; poros.
Išorinis stento diametras ne didesnis nei 4,5 mm. Visas stento ilgis
ne ilgesnis  nei 53 mm. Darbinis stento ilgis ne ilgesnis nei 37 mm.
Pritaikytas darbui su 0.021 in ID  mikrokateteriu.
Proksimalinė  0,014'' arba 0,018'' su distaline ypatingai lanksčia,
spiraline-ašine viela.</t>
  </si>
  <si>
    <t>Stentas - ištraukiklis išeminio insulto gydymui</t>
  </si>
  <si>
    <t>Dydis 15-16cm. x 30-32cm.</t>
  </si>
  <si>
    <t>Dydis 10-11cm. x 15-16cm.</t>
  </si>
  <si>
    <t>Chirurginio tinklelio sudėtis: polipropileno ir poliglekaprono skaidulos lygiomis dalimis. Netirpaus polipropileno skaidulos ir tirpios poliglekaprono skaidulos. Tirpių skaidulų ištirpimo laikas: ne anksčiau kaip po 85 dienų ir ne vėliau kaip 125 dienų. Stambiai porėtas, poros ne mažesnės kaip 3 mm ir ne didesnės kaip 5 mm. Tinklelio „in vivo“ susitraukimas ne daugiau kaip 2%. Galima laisvai karpyti.</t>
  </si>
  <si>
    <t>Chirurginiai tinkleliai</t>
  </si>
  <si>
    <t>Sterilūs, supakuotas taip, kad būtų galima išpakuoti išlaikant protezo sterilumą. Pagamintas iš mažo porėtumo ePTFE medžiagos, nedengtas, sudėtyje negali būti latekso. Skirtas vaikų kraujagysliniams šuntams formuoti. Protezo vidinis diametras 4,0mm, ilgis 15-20cm. Vidinis paviršius lygus, sienelė nearmuota, nelaidi kraujui, storis 0,64-0,96mm. Protezas gali būti tamprus.  Gali būti resterilizuojamas, pagal gamintojo patvirtintą resterilizavimo protokolą ( t.b. pateiktas resterilizavimo protokolas).</t>
  </si>
  <si>
    <t>Dirbtinė kraujagyslė Nr.22</t>
  </si>
  <si>
    <t>Sterilūs, supakuotas taip, kad būtų galima išpakuoti išlaikant protezo sterilumą. Pagamintas iš mažo porėtumo ePTFE medžiagos, nedengtas, sudėtyje negali būti latekso. Skirtas vaikų kraujagysliniams šuntams formuoti. Protezo vidinis diametras 3,5mm, ilgis 15-20cm. Vidinis paviršius lygus, sienelė nearmuota, nelaidi kraujui, storis 0,64-0,96mm. Protezas gali būti tamprus.  Gali būti resterilizuojamas, pagal gamintojo patvirtintą resterilizavimo protokolą ( t.b. pateiktas resterilizavimo protokolas).</t>
  </si>
  <si>
    <t>Dirbtinė kraujagyslė Nr.21</t>
  </si>
  <si>
    <t xml:space="preserve">vnt. </t>
  </si>
  <si>
    <t>Zondo antgalio vamzdeliai, turi tikti "Maico Eroscan" klausos patikros aparatui.</t>
  </si>
  <si>
    <t>Zondo antgalis "Maico Eroscan" klausos patikros aparatui</t>
  </si>
  <si>
    <t>Skirtas naudoti galvos ir stuburo smegenų operacijų metu kaip papildoma priemonė užtikrinti siūlės sandarumą. Pagamintas iš polietilenglikolio (PEG) ir trilizino amino tirpalo arba lygiaverčių medžiagų, sterilus, absorbuojamas per 4-8 savaites. Pateikiamas 5 ± 1 ml švirkšte.</t>
  </si>
  <si>
    <t>Galvos smegenų kietojo dangalo siūlės hermetikas</t>
  </si>
  <si>
    <t>Vienkartinė sterili perfuzijos sistema transplantuojamų organų konservuojančiam tirpalui. Permatoma, pagaminta iš silikono, su keturiais perfuzijos tirpalo pajungimo antgaliais, sistemos užpildymo rezervuaru ir sistemos tėkmės uždarymo mechanizmu. Vamzdelių skersmuo 6,4-6,6mm, ilgis 280-320cm.</t>
  </si>
  <si>
    <t>Perfuzijos sistema konservuojančiam tirpalui</t>
  </si>
  <si>
    <t>Keičiamasis vamzdelis perkutaninei endoskopinei gastrostomijai: Dviguba ENFIT jungtis, retgenokontrastinis vamzdelis.Vamzdžio ilgis: 24 cm., Vamzdžio skersmuo: 18/20/22 Fr (pagal poreikį). Vienkartinio naudojimo, sterialus.</t>
  </si>
  <si>
    <t>Pakaitinis PEG vamzdelis</t>
  </si>
  <si>
    <t>Rinkinys perkutaninei endoskopinei gastrostomijai PEG tipo:  nuimamas PULL PEGTube; maitinimo adapteris; maitinimo ENFIT adapteris; atraminis žiedas; 2 adatos (19 G ir 25 G); 1 ivedimo laidas; 10 ml švirkštas; skalpelis; įvedimo adata; vamzdžių spaustukas; 10*10 cm marlės kempinės; fenestruota užuolaida.  Fr18, Fr20, Fr 22 dydžiai bus perkami pagal poreikį. Polipektominė kilpa; 1 žirklės ir 1 pincetas</t>
  </si>
  <si>
    <t>Pirminio įvedimo PEG rinkinys</t>
  </si>
  <si>
    <t>Priemonės perkutaninei endoskopinei gastrostomijai (PEG)</t>
  </si>
  <si>
    <t>Srauto matuoklis skirtas naudoti TIMPEL „ENLIGHT 1800 “  plaučių elektrinio impedanso tomografijos aparato, optimizuojančio plaučių ventiliaciją ir perfuziją sistemai. Vienkartinio naudojimo.  Pacientų grupė- naujagimiai ir vaikai. Matmenys: 3 cm x 10 cm x15 cm.  Medžiaga-  polikarbonatas arba lygiavertė. Negyvas tarpas-  ne daugiau 1 ml. Slėgio pokytis 1,5 cm H2O 10 LPM</t>
  </si>
  <si>
    <t>Srauto matuoklis transportiniam ventiliatoriui</t>
  </si>
  <si>
    <t>rink.</t>
  </si>
  <si>
    <t>Mažos varžos adatiniai elektrodai, 27G dydžio sterilios, vienkartinės adatos, patalpintos į  plastikinius dangtelius; 100 cm ilgio sujungimo laidai; rinkinyje  įvairių spalvų elektrodai : 4 vienetai .</t>
  </si>
  <si>
    <t>Naujagiminiai adatiniai elektrodai aEEG registravimo monitoriui CFM Olympic Brainz Monitor (JAV)</t>
  </si>
  <si>
    <t xml:space="preserve">Prie galvos odos klijuojami elektrodai, padengti hidrogeliu ir patalpinti į užsegamą maišelį; rinkinyje 5 balti elektrodai su 100 cm (± 2 cm) ilgio sujungimo laidais. </t>
  </si>
  <si>
    <t>Naujagiminiai hidrogeliniai sensoriai (elektrodai) aEEG registravimo monitoriui CFM Olympic Brainz Monitor (JAV)</t>
  </si>
  <si>
    <t>Dvigubi vamzdeliai su  dviguba jungtimi</t>
  </si>
  <si>
    <t>5.3</t>
  </si>
  <si>
    <t>Medžiaga: PCV (medicininės klasės). Ilgis: 1,5 m, Ø: 5 mm</t>
  </si>
  <si>
    <t>Dvigubi vamzdeliai su vienguba  jungtimi</t>
  </si>
  <si>
    <t>5.2</t>
  </si>
  <si>
    <t>Vienkartinis indas 0,3 litro talpos, sugraduotas, turi bakterinį filtrą. Tinkamas naudojant elektrinį  siurblį THOPAZ+ MEDELA</t>
  </si>
  <si>
    <t>Indas - rezervuaras</t>
  </si>
  <si>
    <t>5.1</t>
  </si>
  <si>
    <t>Priemonės skirtos Medela Thopaz drenavimo sistemai</t>
  </si>
  <si>
    <t>Dėžutės</t>
  </si>
  <si>
    <t>Servėtėlės saugančios odą, nuimančios klijus,  tinkančios neišnešioto naujagimio odai, be alkocholio. Dėžutėje 50 vnt.</t>
  </si>
  <si>
    <t xml:space="preserve">Servelėtės pleistrų klijų nuėmimui </t>
  </si>
  <si>
    <t>Skirtas naudoti savarankiškai kvėpuojančiam pacientui ir taikant DPV ventiliaciją. Vidinis filtro įdėklas impregnuotas Kalcio chloridu ir chlorheksidinu; Sudėtyje neturi latekso ir DEHP; Su 15 mm Female jungtimi; Svoris ≤ 2g, ilgis 30mm ±2mm, tūris 12ml (jei naujagimiams, tai tūris didokas), pasipriešinimas 15 L/min: 1,1 cm H2O. ( Kliniškai švarus; Vienkartinis;  Gaminio sudėtyje nėra PVC, latekso ir ftalatų; Turi CE ženklinimą; Su šilumos ir drėgmės reguliatoriumi; Supakuota į maišelius po 1 vnt.; Jungtys 15F/15M; Parametrai: tūris – 2,2ml; pasipriešinimas nedaugiau kaip:  0,3 cm H2O (esant 5 l/min srautui); 0,8 cm H2O (esant 10 l/min srautui); drėgmės grąžinimas –29,5mg H2O/l; minimalus įkvėpimo/iškvėpimo tūris &gt; 10 ml; svoris – 2,8 g.)</t>
  </si>
  <si>
    <t>Tracheostominis filtras HME
naujagimiams</t>
  </si>
  <si>
    <t>4,5 mm savisriegiai rakinami kortikaliniai sraigtai. Sraigtų ilgių pasirinkimas nuo 10 iki 80 mm imtinai</t>
  </si>
  <si>
    <t>4,5 mm rakinami kortikaliniai sraigtai</t>
  </si>
  <si>
    <t>2.7</t>
  </si>
  <si>
    <t>4,5 mm savisriegiai kortikaliniai sraigtai. Sraigtų ilgių pasirinkimas nuo 10 iki 80 mm imtinai</t>
  </si>
  <si>
    <t>4,5 mm kortikaliniai sraigtai</t>
  </si>
  <si>
    <t>2.6</t>
  </si>
  <si>
    <t>3,5 mm savisriegiai rakinami kortikaliniai sraigtai. Sraigtų ilgių pasirinkimas nuo 10 iki 70 mm imtinai</t>
  </si>
  <si>
    <t>3,5 mm rakinami kortikaliniai sraigtai</t>
  </si>
  <si>
    <t>2.5</t>
  </si>
  <si>
    <t>3,5 mm savisriegiai kortikaliniai sraigtai. Sraigtų ilgių pasirinkimas nuo 10 iki 70 mm imtinai</t>
  </si>
  <si>
    <t>3,5 mm kortikaliniai sraigtai</t>
  </si>
  <si>
    <t>2.4</t>
  </si>
  <si>
    <t>Paaugliams skirta plokštelė. Proksimalinėje dalyje turi būti kanuliuota fiksacinė geležtė ir papildoma anga sraigtinei fiksacijai. Kampas: nuo 90 iki 130° kampų pasirinkimai. Geležtės ilgis nuo 25 mm iki 80 mm imtinai. Distalinėje dalyje 5 ± 1 angos rakinamiems ir nerakinamiems sraigtams fiksuoti.</t>
  </si>
  <si>
    <t>Pediatrinės rakinamos kanuliuotos osteotominės plokštelės paaugliams</t>
  </si>
  <si>
    <t>2.3</t>
  </si>
  <si>
    <t>Vaikams skirta plokštelė. Proksimalinėje dalyje turi būti kanuliuota fiksacinė geležtė ir papildoma anga sraigtinei fiksacijai. Kampas: nuo 90 iki 130° ne mažiau nei 3 skirtingų kampų pasirinkimai. Geležtės ilgis nuo 25 mm iki 60 mm imtinai. Distalinėje dalyje 3 ± 1 angos rakinamiems ir nerakinamiems sraigtams fiksuoti.</t>
  </si>
  <si>
    <t>Pediatrinės rakinamos kanuliuotos osteotominės plokštelės vaikams</t>
  </si>
  <si>
    <t>2.2</t>
  </si>
  <si>
    <t>Kūdikiams skirta plokštelė. Proksimalinėje dalyje turi būti kanuliuota fiksacinė geležtė ir papildoma anga sraigtinei fiksacijai. Kampas: nuo 90 iki 130°. Geležtės ilgis nuo 25 mm iki 60 mm imtinai. Distalinėje dalyje 3 ± 1 angos rakinamiems ir nerakinamiems sraigtams fiksuoti.</t>
  </si>
  <si>
    <t>Pediatrinės rakinamos kanuliuotos osteotominės plokštelės kūdikiams</t>
  </si>
  <si>
    <t>2.1</t>
  </si>
  <si>
    <t>Plokštelės skirtos atlikti visų amžiaus grupių vaikų ilgųjų kaulų lūžių fiksacijas ir osteotomijas. Tinka proksimalinio šlaunikaulio derotacijų gydymui ir varus ir valgus tipo osteotomijoms atlikti. Tinka šlaunikaulio kaklo ir pertrochanteriniams lūžiams fiksuoti. Taip pat proksimalinio ir distalinio bauzdikaulio ir žastikaulio osteotomijoms atlikti.Implantai gaminami iš medicininio nerūdijančio plieno tinkančio implantavimui.Turi būti kiaurymės k - vielos fiksacijai.Turi būti galimybė pasirinkti ne mažiau trijų dydžių plokštelių įvairaus amžiaus grupių pacientams.</t>
  </si>
  <si>
    <t>Pediatrinės rakinamos kanuliuotos osteotominės plokštelės</t>
  </si>
  <si>
    <t xml:space="preserve">Pagaminti iš nerūdijančio plieno; matinio paviršiaus; trikampio formos, 24G skersmens; ašmenų lenkimo kampas: 45°; ašmenų ilgis nuo viršūnės iki užlinkimo: 6,4-6,5 mm;  ašmenų storis: 0,5 mm; ašmenys asimetrinio dvigubo užaštrinimo. Rankena sudaryta iš lygios dalies ir rantytos neslidžios dalies. Sterilūs.                         </t>
  </si>
  <si>
    <t xml:space="preserve">MVR peiliukas 24G </t>
  </si>
  <si>
    <t>Preliminarus kiekis 24 mėn. poreikiui</t>
  </si>
  <si>
    <t>Mato vienetas</t>
  </si>
  <si>
    <t>Charakteristikos, reikalavimai</t>
  </si>
  <si>
    <t>Priemonės pavadinimas</t>
  </si>
  <si>
    <t>Pirkimo dalies Nr.</t>
  </si>
  <si>
    <t>7. PO turi teisę reikalauti pateikti katalogų ir techninių aprašų originalus, o tiekėjui jų nepateikus – pasiūlymą atmesti.</t>
  </si>
  <si>
    <t>6. PO gali paprašyti po 1 vnt. pavyzdžių vertinimui.</t>
  </si>
  <si>
    <t>5. Vienkartinėms, sterilioms prekėms taikomas galiojimo terminas ne trumpesnis kaip 70% priemonės galiojimo termino pristatymo metu.</t>
  </si>
  <si>
    <t xml:space="preserve">4.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t>
  </si>
  <si>
    <t xml:space="preserve">3. Tiekėjas, siūlantis lygiavertę prekę privalo patikimomis priemonėmis įrodyti, kad siūloma prekė yra lygiavertė ir visiškai atitinka techninėje specifikacijoje keliamus reikalavimus.      </t>
  </si>
  <si>
    <t xml:space="preserve">2. Visoms nurodytoms konkrečioms medžiagoms ir/ar konkretiems prekių pavadinimams taikoma „arba lygiavertis“.                </t>
  </si>
  <si>
    <t xml:space="preserve">1. Prekių kokybė, žymėjimas, informacija vartotojui turi atitikti 93/42/EEC ir/ar MDR (ES) 2017/745 direktyvų reikalavimams. CE ženklinimas.                                 </t>
  </si>
  <si>
    <t>VšĮ VUL Santaros klinikos</t>
  </si>
  <si>
    <t>Vienkartinės medicinos pagalbos priemonės intervencinei radiologijai, chirurgijai, ortopedijai, vaikų ir naujagimių gydymui</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</si>
</sst>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5" formatCode="0.0"/>
  </numFmts>
  <fonts count="17" x14ac:knownFonts="1">
    <font>
      <sz val="11"/>
      <color theme="1"/>
      <name val="Calibri"/>
      <family val="2"/>
      <charset val="186"/>
      <scheme val="minor"/>
    </font>
    <font>
      <sz val="11"/>
      <color theme="1"/>
      <name val="Calibri"/>
      <family val="2"/>
      <charset val="186"/>
      <scheme val="minor"/>
    </font>
    <font>
      <sz val="10"/>
      <color rgb="FF000000"/>
      <name val="Calibri"/>
      <family val="2"/>
      <charset val="1"/>
    </font>
    <font>
      <sz val="11"/>
      <name val="Times New Roman"/>
      <family val="1"/>
      <charset val="186"/>
    </font>
    <font>
      <sz val="11"/>
      <color theme="1"/>
      <name val="Calibri"/>
      <family val="2"/>
      <charset val="186"/>
    </font>
    <font>
      <sz val="11"/>
      <name val="Calibri"/>
      <family val="2"/>
      <charset val="186"/>
    </font>
    <font>
      <b/>
      <sz val="11"/>
      <color theme="1"/>
      <name val="Calibri"/>
      <family val="2"/>
      <charset val="186"/>
    </font>
    <font>
      <b/>
      <sz val="11"/>
      <name val="Calibri"/>
      <family val="2"/>
      <charset val="186"/>
    </font>
    <font>
      <sz val="11"/>
      <color rgb="FFFF0000"/>
      <name val="Times New Roman"/>
      <family val="1"/>
      <charset val="186"/>
    </font>
    <font>
      <sz val="10"/>
      <name val="Arial"/>
      <family val="2"/>
      <charset val="186"/>
    </font>
    <font>
      <sz val="11"/>
      <color rgb="FF000000"/>
      <name val="Calibri"/>
      <family val="2"/>
      <charset val="186"/>
    </font>
    <font>
      <sz val="11"/>
      <color rgb="FF202124"/>
      <name val="Calibri"/>
      <family val="2"/>
      <charset val="186"/>
    </font>
    <font>
      <sz val="11"/>
      <color indexed="8"/>
      <name val="Calibri"/>
      <family val="2"/>
      <charset val="186"/>
    </font>
    <font>
      <b/>
      <sz val="11"/>
      <color rgb="FF000000"/>
      <name val="Calibri"/>
      <family val="2"/>
      <charset val="186"/>
    </font>
    <font>
      <b/>
      <sz val="11"/>
      <name val="Times New Roman"/>
      <family val="1"/>
      <charset val="186"/>
    </font>
    <font>
      <b/>
      <sz val="10"/>
      <name val="Times New Roman"/>
      <family val="1"/>
      <charset val="186"/>
    </font>
    <font>
      <b/>
      <sz val="14"/>
      <name val="Times New Roman"/>
      <family val="1"/>
      <charset val="186"/>
    </font>
  </fonts>
  <fills count="3">
    <fill>
      <patternFill patternType="none"/>
    </fill>
    <fill>
      <patternFill patternType="gray125"/>
    </fill>
    <fill>
      <patternFill patternType="solid">
        <fgColor theme="0" tint="-4.9989318521683403E-2"/>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auto="1"/>
      </bottom>
      <diagonal/>
    </border>
    <border>
      <left style="thin">
        <color auto="1"/>
      </left>
      <right/>
      <top/>
      <bottom style="thin">
        <color auto="1"/>
      </bottom>
      <diagonal/>
    </border>
    <border>
      <left style="thin">
        <color auto="1"/>
      </left>
      <right/>
      <top/>
      <bottom/>
      <diagonal/>
    </border>
    <border>
      <left/>
      <right/>
      <top style="thin">
        <color auto="1"/>
      </top>
      <bottom/>
      <diagonal/>
    </border>
    <border>
      <left style="thin">
        <color auto="1"/>
      </left>
      <right/>
      <top style="thin">
        <color auto="1"/>
      </top>
      <bottom/>
      <diagonal/>
    </border>
  </borders>
  <cellStyleXfs count="10">
    <xf numFmtId="0" fontId="0" fillId="0" borderId="0"/>
    <xf numFmtId="0" fontId="2" fillId="0" borderId="0"/>
    <xf numFmtId="0" fontId="1" fillId="0" borderId="0"/>
    <xf numFmtId="0" fontId="1" fillId="0" borderId="0"/>
    <xf numFmtId="0" fontId="1" fillId="0" borderId="0"/>
    <xf numFmtId="9" fontId="1" fillId="0" borderId="0" applyFont="0" applyFill="0" applyBorder="0" applyAlignment="0" applyProtection="0"/>
    <xf numFmtId="0" fontId="9" fillId="0" borderId="0"/>
    <xf numFmtId="0" fontId="1" fillId="0" borderId="0"/>
    <xf numFmtId="43" fontId="1" fillId="0" borderId="0" applyFont="0" applyFill="0" applyBorder="0" applyAlignment="0" applyProtection="0"/>
    <xf numFmtId="0" fontId="1" fillId="0" borderId="0"/>
  </cellStyleXfs>
  <cellXfs count="74">
    <xf numFmtId="0" fontId="0" fillId="0" borderId="0" xfId="0"/>
    <xf numFmtId="0" fontId="3" fillId="0" borderId="0" xfId="1" applyFont="1" applyAlignment="1" applyProtection="1">
      <alignment vertical="top"/>
      <protection locked="0"/>
    </xf>
    <xf numFmtId="4" fontId="3" fillId="0" borderId="0" xfId="1" applyNumberFormat="1" applyFont="1" applyAlignment="1" applyProtection="1">
      <alignment vertical="top"/>
      <protection locked="0"/>
    </xf>
    <xf numFmtId="1" fontId="3" fillId="0" borderId="0" xfId="1" applyNumberFormat="1" applyFont="1" applyAlignment="1" applyProtection="1">
      <alignment horizontal="center" vertical="top"/>
      <protection locked="0"/>
    </xf>
    <xf numFmtId="0" fontId="5" fillId="0" borderId="1" xfId="2" applyFont="1" applyBorder="1" applyAlignment="1">
      <alignment horizontal="center" vertical="center" wrapText="1"/>
    </xf>
    <xf numFmtId="2" fontId="5" fillId="0" borderId="1" xfId="2" applyNumberFormat="1" applyFont="1" applyBorder="1" applyAlignment="1">
      <alignment horizontal="center" vertical="center"/>
    </xf>
    <xf numFmtId="0" fontId="5" fillId="0" borderId="1" xfId="2" applyFont="1" applyBorder="1" applyAlignment="1">
      <alignment horizontal="center" vertical="top"/>
    </xf>
    <xf numFmtId="0" fontId="5" fillId="0" borderId="1" xfId="2" applyFont="1" applyBorder="1" applyAlignment="1">
      <alignment horizontal="left" vertical="top" wrapText="1"/>
    </xf>
    <xf numFmtId="0" fontId="3" fillId="0" borderId="1" xfId="1" applyFont="1" applyBorder="1" applyAlignment="1" applyProtection="1">
      <alignment horizontal="left" vertical="top"/>
      <protection locked="0"/>
    </xf>
    <xf numFmtId="165" fontId="4" fillId="0" borderId="1" xfId="4" applyNumberFormat="1" applyFont="1" applyBorder="1" applyAlignment="1">
      <alignment horizontal="center" vertical="center"/>
    </xf>
    <xf numFmtId="0" fontId="4" fillId="0" borderId="1" xfId="4" applyFont="1" applyBorder="1" applyAlignment="1">
      <alignment horizontal="center" vertical="center"/>
    </xf>
    <xf numFmtId="0" fontId="4" fillId="0" borderId="1" xfId="4" applyFont="1" applyBorder="1" applyAlignment="1">
      <alignment horizontal="left" vertical="top" wrapText="1"/>
    </xf>
    <xf numFmtId="1" fontId="4" fillId="0" borderId="1" xfId="4" applyNumberFormat="1" applyFont="1" applyBorder="1" applyAlignment="1">
      <alignment horizontal="center" vertical="center"/>
    </xf>
    <xf numFmtId="0" fontId="4" fillId="0" borderId="1" xfId="4" applyFont="1" applyBorder="1" applyAlignment="1">
      <alignment horizontal="center"/>
    </xf>
    <xf numFmtId="2" fontId="4" fillId="0" borderId="1" xfId="4" applyNumberFormat="1" applyFont="1" applyBorder="1" applyAlignment="1">
      <alignment horizontal="center" vertical="center"/>
    </xf>
    <xf numFmtId="0" fontId="4" fillId="0" borderId="1" xfId="4" applyFont="1" applyBorder="1" applyAlignment="1">
      <alignment horizontal="left" vertical="center"/>
    </xf>
    <xf numFmtId="0" fontId="4" fillId="2" borderId="1" xfId="4" applyFont="1" applyFill="1" applyBorder="1" applyAlignment="1">
      <alignment horizontal="left"/>
    </xf>
    <xf numFmtId="2" fontId="4" fillId="2" borderId="1" xfId="4" applyNumberFormat="1" applyFont="1" applyFill="1" applyBorder="1" applyAlignment="1">
      <alignment horizontal="center" vertical="center"/>
    </xf>
    <xf numFmtId="0" fontId="4" fillId="2" borderId="1" xfId="4" applyFont="1" applyFill="1" applyBorder="1" applyAlignment="1">
      <alignment horizontal="left" vertical="top" wrapText="1"/>
    </xf>
    <xf numFmtId="0" fontId="6" fillId="2" borderId="1" xfId="4" applyFont="1" applyFill="1" applyBorder="1" applyAlignment="1">
      <alignment horizontal="left" vertical="top" wrapText="1"/>
    </xf>
    <xf numFmtId="0" fontId="3" fillId="2" borderId="1" xfId="1" applyFont="1" applyFill="1" applyBorder="1" applyAlignment="1" applyProtection="1">
      <alignment horizontal="left" vertical="top"/>
      <protection locked="0"/>
    </xf>
    <xf numFmtId="2" fontId="5" fillId="0" borderId="1" xfId="2" applyNumberFormat="1" applyFont="1" applyBorder="1" applyAlignment="1">
      <alignment horizontal="center" vertical="top"/>
    </xf>
    <xf numFmtId="2" fontId="5" fillId="2" borderId="1" xfId="2" applyNumberFormat="1" applyFont="1" applyFill="1" applyBorder="1" applyAlignment="1">
      <alignment horizontal="center" vertical="top"/>
    </xf>
    <xf numFmtId="0" fontId="5" fillId="2" borderId="1" xfId="2" applyFont="1" applyFill="1" applyBorder="1" applyAlignment="1">
      <alignment horizontal="center" vertical="top"/>
    </xf>
    <xf numFmtId="0" fontId="7" fillId="2" borderId="2" xfId="2" applyFont="1" applyFill="1" applyBorder="1" applyAlignment="1">
      <alignment vertical="top" wrapText="1"/>
    </xf>
    <xf numFmtId="0" fontId="8" fillId="0" borderId="0" xfId="1" applyFont="1" applyAlignment="1" applyProtection="1">
      <alignment vertical="top"/>
      <protection locked="0"/>
    </xf>
    <xf numFmtId="0" fontId="3" fillId="0" borderId="1" xfId="1" applyFont="1" applyBorder="1" applyAlignment="1" applyProtection="1">
      <alignment horizontal="center" vertical="top"/>
      <protection locked="0"/>
    </xf>
    <xf numFmtId="0" fontId="5" fillId="0" borderId="1" xfId="6" applyFont="1" applyBorder="1" applyAlignment="1">
      <alignment horizontal="left" vertical="top" wrapText="1"/>
    </xf>
    <xf numFmtId="49" fontId="5" fillId="0" borderId="1" xfId="6" applyNumberFormat="1" applyFont="1" applyBorder="1" applyAlignment="1">
      <alignment horizontal="left" vertical="top" wrapText="1"/>
    </xf>
    <xf numFmtId="0" fontId="5" fillId="0" borderId="1" xfId="7" applyFont="1" applyBorder="1" applyAlignment="1">
      <alignment horizontal="left" vertical="top" wrapText="1"/>
    </xf>
    <xf numFmtId="49" fontId="5" fillId="0" borderId="1" xfId="7" applyNumberFormat="1" applyFont="1" applyBorder="1" applyAlignment="1">
      <alignment horizontal="left" vertical="top" wrapText="1"/>
    </xf>
    <xf numFmtId="0" fontId="5" fillId="0" borderId="1" xfId="2" applyFont="1" applyBorder="1" applyAlignment="1">
      <alignment horizontal="left" vertical="top"/>
    </xf>
    <xf numFmtId="0" fontId="7" fillId="2" borderId="1" xfId="2" applyFont="1" applyFill="1" applyBorder="1" applyAlignment="1">
      <alignment horizontal="center" vertical="center" wrapText="1"/>
    </xf>
    <xf numFmtId="0" fontId="7" fillId="2" borderId="3" xfId="2" applyFont="1" applyFill="1" applyBorder="1" applyAlignment="1">
      <alignment horizontal="center" vertical="center" wrapText="1"/>
    </xf>
    <xf numFmtId="0" fontId="7" fillId="2" borderId="2" xfId="2" applyFont="1" applyFill="1" applyBorder="1" applyAlignment="1">
      <alignment vertical="center" wrapText="1"/>
    </xf>
    <xf numFmtId="0" fontId="3" fillId="2" borderId="1" xfId="1" applyFont="1" applyFill="1" applyBorder="1" applyAlignment="1" applyProtection="1">
      <alignment horizontal="center" vertical="top"/>
      <protection locked="0"/>
    </xf>
    <xf numFmtId="2" fontId="5" fillId="0" borderId="1" xfId="2" applyNumberFormat="1" applyFont="1" applyBorder="1" applyAlignment="1">
      <alignment horizontal="center" vertical="center" wrapText="1"/>
    </xf>
    <xf numFmtId="0" fontId="5" fillId="0" borderId="1" xfId="2" applyFont="1" applyBorder="1" applyAlignment="1">
      <alignment horizontal="center" vertical="center"/>
    </xf>
    <xf numFmtId="3" fontId="4" fillId="0" borderId="1" xfId="9" applyNumberFormat="1" applyFont="1" applyBorder="1" applyAlignment="1">
      <alignment horizontal="center" vertical="center" wrapText="1"/>
    </xf>
    <xf numFmtId="0" fontId="10" fillId="0" borderId="1" xfId="9" applyFont="1" applyBorder="1" applyAlignment="1">
      <alignment horizontal="center" vertical="center" wrapText="1"/>
    </xf>
    <xf numFmtId="0" fontId="4" fillId="0" borderId="1" xfId="9" applyFont="1" applyBorder="1" applyAlignment="1">
      <alignment horizontal="left" vertical="center" wrapText="1"/>
    </xf>
    <xf numFmtId="0" fontId="4" fillId="0" borderId="1" xfId="9" applyFont="1" applyBorder="1" applyAlignment="1">
      <alignment horizontal="left" vertical="top" wrapText="1"/>
    </xf>
    <xf numFmtId="0" fontId="5" fillId="0" borderId="1" xfId="9" applyFont="1" applyBorder="1" applyAlignment="1">
      <alignment horizontal="center" vertical="center" wrapText="1"/>
    </xf>
    <xf numFmtId="0" fontId="4" fillId="0" borderId="1" xfId="9" applyFont="1" applyBorder="1" applyAlignment="1">
      <alignment horizontal="center" vertical="center"/>
    </xf>
    <xf numFmtId="0" fontId="11" fillId="0" borderId="4" xfId="9" applyFont="1" applyBorder="1" applyAlignment="1">
      <alignment horizontal="left" vertical="top" wrapText="1"/>
    </xf>
    <xf numFmtId="0" fontId="10" fillId="0" borderId="1" xfId="9" applyFont="1" applyBorder="1" applyAlignment="1">
      <alignment vertical="top" wrapText="1"/>
    </xf>
    <xf numFmtId="0" fontId="11" fillId="0" borderId="1" xfId="9" applyFont="1" applyBorder="1" applyAlignment="1">
      <alignment horizontal="left" vertical="top" wrapText="1"/>
    </xf>
    <xf numFmtId="0" fontId="5" fillId="0" borderId="5" xfId="9" applyFont="1" applyBorder="1" applyAlignment="1">
      <alignment horizontal="center" vertical="center" wrapText="1"/>
    </xf>
    <xf numFmtId="0" fontId="4" fillId="0" borderId="5" xfId="9" applyFont="1" applyBorder="1" applyAlignment="1">
      <alignment horizontal="center" vertical="center"/>
    </xf>
    <xf numFmtId="0" fontId="10" fillId="2" borderId="1" xfId="9" applyFont="1" applyFill="1" applyBorder="1" applyAlignment="1">
      <alignment horizontal="center" vertical="center" wrapText="1"/>
    </xf>
    <xf numFmtId="49" fontId="12" fillId="2" borderId="1" xfId="9" applyNumberFormat="1" applyFont="1" applyFill="1" applyBorder="1" applyAlignment="1">
      <alignment horizontal="left" vertical="top" wrapText="1" readingOrder="1"/>
    </xf>
    <xf numFmtId="0" fontId="13" fillId="2" borderId="1" xfId="9" applyFont="1" applyFill="1" applyBorder="1" applyAlignment="1">
      <alignment vertical="top" wrapText="1"/>
    </xf>
    <xf numFmtId="0" fontId="4" fillId="0" borderId="1" xfId="3" applyFont="1" applyBorder="1" applyAlignment="1">
      <alignment horizontal="center" vertical="center"/>
    </xf>
    <xf numFmtId="0" fontId="4" fillId="0" borderId="1" xfId="3" applyFont="1" applyBorder="1" applyAlignment="1">
      <alignment horizontal="left" vertical="top" wrapText="1"/>
    </xf>
    <xf numFmtId="0" fontId="5" fillId="0" borderId="1" xfId="3" applyFont="1" applyBorder="1" applyAlignment="1">
      <alignment horizontal="left" vertical="top" wrapText="1"/>
    </xf>
    <xf numFmtId="0" fontId="14" fillId="0" borderId="1" xfId="1" applyFont="1" applyBorder="1" applyAlignment="1" applyProtection="1">
      <alignment horizontal="center" vertical="center" wrapText="1"/>
      <protection locked="0"/>
    </xf>
    <xf numFmtId="0" fontId="14" fillId="0" borderId="3" xfId="1" applyFont="1" applyBorder="1" applyAlignment="1" applyProtection="1">
      <alignment horizontal="center" vertical="center" wrapText="1"/>
      <protection locked="0"/>
    </xf>
    <xf numFmtId="1" fontId="14" fillId="0" borderId="1" xfId="1" applyNumberFormat="1" applyFont="1" applyBorder="1" applyAlignment="1" applyProtection="1">
      <alignment horizontal="center" vertical="center" wrapText="1"/>
      <protection locked="0"/>
    </xf>
    <xf numFmtId="0" fontId="15" fillId="0" borderId="0" xfId="1" applyFont="1" applyAlignment="1" applyProtection="1">
      <alignment vertical="top" wrapText="1"/>
      <protection locked="0"/>
    </xf>
    <xf numFmtId="0" fontId="15" fillId="0" borderId="0" xfId="1" applyFont="1" applyAlignment="1" applyProtection="1">
      <alignment horizontal="center" vertical="top" wrapText="1"/>
      <protection locked="0"/>
    </xf>
    <xf numFmtId="2" fontId="14" fillId="0" borderId="0" xfId="1" applyNumberFormat="1" applyFont="1" applyAlignment="1" applyProtection="1">
      <alignment vertical="top"/>
      <protection locked="0"/>
    </xf>
    <xf numFmtId="2" fontId="3" fillId="0" borderId="0" xfId="1" applyNumberFormat="1" applyFont="1" applyAlignment="1" applyProtection="1">
      <alignment vertical="top" wrapText="1"/>
      <protection locked="0"/>
    </xf>
    <xf numFmtId="2" fontId="14" fillId="0" borderId="0" xfId="1" applyNumberFormat="1" applyFont="1" applyAlignment="1" applyProtection="1">
      <alignment horizontal="center" vertical="top" wrapText="1"/>
      <protection locked="0"/>
    </xf>
    <xf numFmtId="2" fontId="14" fillId="0" borderId="0" xfId="1" applyNumberFormat="1" applyFont="1" applyAlignment="1" applyProtection="1">
      <alignment vertical="top" wrapText="1"/>
      <protection locked="0"/>
    </xf>
    <xf numFmtId="1" fontId="14" fillId="0" borderId="0" xfId="1" applyNumberFormat="1" applyFont="1" applyAlignment="1" applyProtection="1">
      <alignment horizontal="left" vertical="top"/>
      <protection locked="0"/>
    </xf>
    <xf numFmtId="0" fontId="3" fillId="0" borderId="8" xfId="1" applyFont="1" applyBorder="1" applyAlignment="1" applyProtection="1">
      <alignment horizontal="left" vertical="top"/>
      <protection locked="0"/>
    </xf>
    <xf numFmtId="0" fontId="3" fillId="0" borderId="0" xfId="1" applyFont="1" applyAlignment="1" applyProtection="1">
      <alignment horizontal="left" vertical="top"/>
      <protection locked="0"/>
    </xf>
    <xf numFmtId="0" fontId="14" fillId="0" borderId="7" xfId="1" applyFont="1" applyBorder="1" applyAlignment="1" applyProtection="1">
      <alignment horizontal="left" vertical="top"/>
      <protection locked="0"/>
    </xf>
    <xf numFmtId="0" fontId="14" fillId="0" borderId="6" xfId="1" applyFont="1" applyBorder="1" applyAlignment="1" applyProtection="1">
      <alignment horizontal="left" vertical="top"/>
      <protection locked="0"/>
    </xf>
    <xf numFmtId="0" fontId="3" fillId="0" borderId="10" xfId="1" applyFont="1" applyBorder="1" applyAlignment="1" applyProtection="1">
      <alignment horizontal="left" vertical="top"/>
      <protection locked="0"/>
    </xf>
    <xf numFmtId="0" fontId="3" fillId="0" borderId="9" xfId="1" applyFont="1" applyBorder="1" applyAlignment="1" applyProtection="1">
      <alignment horizontal="left" vertical="top"/>
      <protection locked="0"/>
    </xf>
    <xf numFmtId="0" fontId="3" fillId="0" borderId="8" xfId="1" applyFont="1" applyBorder="1" applyAlignment="1" applyProtection="1">
      <alignment horizontal="left" vertical="top" wrapText="1"/>
      <protection locked="0"/>
    </xf>
    <xf numFmtId="0" fontId="3" fillId="0" borderId="0" xfId="1" applyFont="1" applyAlignment="1" applyProtection="1">
      <alignment horizontal="left" vertical="top" wrapText="1"/>
      <protection locked="0"/>
    </xf>
    <xf numFmtId="1" fontId="16" fillId="0" borderId="6" xfId="1" applyNumberFormat="1" applyFont="1" applyBorder="1" applyAlignment="1" applyProtection="1">
      <alignment horizontal="center" vertical="top"/>
      <protection locked="0"/>
    </xf>
  </cellXfs>
  <cellStyles count="10">
    <cellStyle name="Comma 7" xfId="8"/>
    <cellStyle name="Normal" xfId="0" builtinId="0"/>
    <cellStyle name="Normal 11 3" xfId="2"/>
    <cellStyle name="Normal 14 2 4" xfId="7"/>
    <cellStyle name="Normal 2" xfId="1"/>
    <cellStyle name="Normal 2 2" xfId="6"/>
    <cellStyle name="Normal 27" xfId="4"/>
    <cellStyle name="Normal 31 2" xfId="3"/>
    <cellStyle name="Normal 55" xfId="9"/>
    <cellStyle name="Percent 5"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8"/>
  <sheetViews>
    <sheetView showGridLines="0" tabSelected="1" topLeftCell="A10" workbookViewId="0">
      <selection activeCell="C13" sqref="C13"/>
    </sheetView>
  </sheetViews>
  <sheetFormatPr defaultColWidth="8.85546875" defaultRowHeight="15" x14ac:dyDescent="0.25"/>
  <cols>
    <col min="1" max="1" width="8.85546875" style="1"/>
    <col min="2" max="2" width="31.140625" style="1" customWidth="1"/>
    <col min="3" max="3" width="89.140625" style="1" customWidth="1"/>
    <col min="4" max="4" width="9.140625" style="1" customWidth="1"/>
    <col min="5" max="5" width="14.140625" style="3" customWidth="1"/>
    <col min="6" max="16384" width="8.85546875" style="1"/>
  </cols>
  <sheetData>
    <row r="1" spans="1:5" x14ac:dyDescent="0.25">
      <c r="A1" s="64" t="s">
        <v>83</v>
      </c>
      <c r="B1" s="60"/>
      <c r="C1" s="63"/>
      <c r="D1" s="62"/>
      <c r="E1" s="61"/>
    </row>
    <row r="2" spans="1:5" ht="18.75" x14ac:dyDescent="0.25">
      <c r="A2" s="73" t="s">
        <v>84</v>
      </c>
      <c r="B2" s="73"/>
      <c r="C2" s="73"/>
      <c r="D2" s="73"/>
      <c r="E2" s="73"/>
    </row>
    <row r="3" spans="1:5" x14ac:dyDescent="0.25">
      <c r="A3" s="69" t="s">
        <v>82</v>
      </c>
      <c r="B3" s="70"/>
      <c r="C3" s="70"/>
      <c r="D3" s="70"/>
      <c r="E3" s="70"/>
    </row>
    <row r="4" spans="1:5" x14ac:dyDescent="0.25">
      <c r="A4" s="65" t="s">
        <v>81</v>
      </c>
      <c r="B4" s="66"/>
      <c r="C4" s="66"/>
      <c r="D4" s="66"/>
      <c r="E4" s="66"/>
    </row>
    <row r="5" spans="1:5" x14ac:dyDescent="0.25">
      <c r="A5" s="65" t="s">
        <v>80</v>
      </c>
      <c r="B5" s="66"/>
      <c r="C5" s="66"/>
      <c r="D5" s="66"/>
      <c r="E5" s="66"/>
    </row>
    <row r="6" spans="1:5" ht="63" customHeight="1" x14ac:dyDescent="0.25">
      <c r="A6" s="71" t="s">
        <v>79</v>
      </c>
      <c r="B6" s="72"/>
      <c r="C6" s="72"/>
      <c r="D6" s="72"/>
      <c r="E6" s="72"/>
    </row>
    <row r="7" spans="1:5" ht="15.75" customHeight="1" x14ac:dyDescent="0.25">
      <c r="A7" s="65" t="s">
        <v>78</v>
      </c>
      <c r="B7" s="66"/>
      <c r="C7" s="66"/>
      <c r="D7" s="66"/>
      <c r="E7" s="66"/>
    </row>
    <row r="8" spans="1:5" x14ac:dyDescent="0.25">
      <c r="A8" s="65" t="s">
        <v>77</v>
      </c>
      <c r="B8" s="66"/>
      <c r="C8" s="66"/>
      <c r="D8" s="66"/>
      <c r="E8" s="66"/>
    </row>
    <row r="9" spans="1:5" x14ac:dyDescent="0.25">
      <c r="A9" s="67" t="s">
        <v>76</v>
      </c>
      <c r="B9" s="68"/>
      <c r="C9" s="68"/>
      <c r="D9" s="68"/>
      <c r="E9" s="68"/>
    </row>
    <row r="10" spans="1:5" ht="12.75" customHeight="1" x14ac:dyDescent="0.25">
      <c r="B10" s="58"/>
      <c r="C10" s="58"/>
      <c r="D10" s="58"/>
      <c r="E10" s="59"/>
    </row>
    <row r="11" spans="1:5" ht="61.5" customHeight="1" x14ac:dyDescent="0.25">
      <c r="A11" s="57" t="s">
        <v>75</v>
      </c>
      <c r="B11" s="56" t="s">
        <v>74</v>
      </c>
      <c r="C11" s="55" t="s">
        <v>73</v>
      </c>
      <c r="D11" s="55" t="s">
        <v>72</v>
      </c>
      <c r="E11" s="55" t="s">
        <v>71</v>
      </c>
    </row>
    <row r="12" spans="1:5" ht="46.5" customHeight="1" x14ac:dyDescent="0.25">
      <c r="A12" s="26">
        <v>1</v>
      </c>
      <c r="B12" s="54" t="s">
        <v>70</v>
      </c>
      <c r="C12" s="53" t="s">
        <v>69</v>
      </c>
      <c r="D12" s="52" t="s">
        <v>0</v>
      </c>
      <c r="E12" s="52">
        <v>500</v>
      </c>
    </row>
    <row r="13" spans="1:5" ht="78" customHeight="1" x14ac:dyDescent="0.25">
      <c r="A13" s="35">
        <f>+A12+1</f>
        <v>2</v>
      </c>
      <c r="B13" s="51" t="s">
        <v>68</v>
      </c>
      <c r="C13" s="50" t="s">
        <v>67</v>
      </c>
      <c r="D13" s="49"/>
      <c r="E13" s="49"/>
    </row>
    <row r="14" spans="1:5" ht="53.25" customHeight="1" x14ac:dyDescent="0.25">
      <c r="A14" s="26" t="s">
        <v>66</v>
      </c>
      <c r="B14" s="45" t="s">
        <v>65</v>
      </c>
      <c r="C14" s="46" t="s">
        <v>64</v>
      </c>
      <c r="D14" s="48" t="s">
        <v>0</v>
      </c>
      <c r="E14" s="47">
        <v>1</v>
      </c>
    </row>
    <row r="15" spans="1:5" ht="57.75" customHeight="1" x14ac:dyDescent="0.25">
      <c r="A15" s="26" t="s">
        <v>63</v>
      </c>
      <c r="B15" s="45" t="s">
        <v>62</v>
      </c>
      <c r="C15" s="46" t="s">
        <v>61</v>
      </c>
      <c r="D15" s="43" t="s">
        <v>0</v>
      </c>
      <c r="E15" s="42">
        <v>2</v>
      </c>
    </row>
    <row r="16" spans="1:5" ht="60.75" customHeight="1" x14ac:dyDescent="0.25">
      <c r="A16" s="26" t="s">
        <v>60</v>
      </c>
      <c r="B16" s="45" t="s">
        <v>59</v>
      </c>
      <c r="C16" s="44" t="s">
        <v>58</v>
      </c>
      <c r="D16" s="43" t="s">
        <v>0</v>
      </c>
      <c r="E16" s="42">
        <v>2</v>
      </c>
    </row>
    <row r="17" spans="1:6" ht="27" customHeight="1" x14ac:dyDescent="0.25">
      <c r="A17" s="26" t="s">
        <v>57</v>
      </c>
      <c r="B17" s="41" t="s">
        <v>56</v>
      </c>
      <c r="C17" s="40" t="s">
        <v>55</v>
      </c>
      <c r="D17" s="39" t="s">
        <v>0</v>
      </c>
      <c r="E17" s="38">
        <v>10</v>
      </c>
    </row>
    <row r="18" spans="1:6" ht="36.75" customHeight="1" x14ac:dyDescent="0.25">
      <c r="A18" s="26" t="s">
        <v>54</v>
      </c>
      <c r="B18" s="41" t="s">
        <v>53</v>
      </c>
      <c r="C18" s="40" t="s">
        <v>52</v>
      </c>
      <c r="D18" s="39" t="s">
        <v>0</v>
      </c>
      <c r="E18" s="38">
        <v>20</v>
      </c>
    </row>
    <row r="19" spans="1:6" ht="37.5" customHeight="1" x14ac:dyDescent="0.25">
      <c r="A19" s="26" t="s">
        <v>51</v>
      </c>
      <c r="B19" s="41" t="s">
        <v>50</v>
      </c>
      <c r="C19" s="40" t="s">
        <v>49</v>
      </c>
      <c r="D19" s="39" t="s">
        <v>0</v>
      </c>
      <c r="E19" s="38">
        <v>5</v>
      </c>
    </row>
    <row r="20" spans="1:6" ht="32.25" customHeight="1" x14ac:dyDescent="0.25">
      <c r="A20" s="26" t="s">
        <v>48</v>
      </c>
      <c r="B20" s="41" t="s">
        <v>47</v>
      </c>
      <c r="C20" s="40" t="s">
        <v>46</v>
      </c>
      <c r="D20" s="39" t="s">
        <v>0</v>
      </c>
      <c r="E20" s="38">
        <v>10</v>
      </c>
    </row>
    <row r="21" spans="1:6" ht="93" customHeight="1" x14ac:dyDescent="0.25">
      <c r="A21" s="26">
        <v>3</v>
      </c>
      <c r="B21" s="7" t="s">
        <v>45</v>
      </c>
      <c r="C21" s="7" t="s">
        <v>44</v>
      </c>
      <c r="D21" s="37" t="s">
        <v>0</v>
      </c>
      <c r="E21" s="5">
        <v>100</v>
      </c>
      <c r="F21" s="25"/>
    </row>
    <row r="22" spans="1:6" ht="41.25" customHeight="1" x14ac:dyDescent="0.25">
      <c r="A22" s="26">
        <f>+A21+1</f>
        <v>4</v>
      </c>
      <c r="B22" s="7" t="s">
        <v>43</v>
      </c>
      <c r="C22" s="7" t="s">
        <v>42</v>
      </c>
      <c r="D22" s="4" t="s">
        <v>41</v>
      </c>
      <c r="E22" s="36">
        <v>10</v>
      </c>
    </row>
    <row r="23" spans="1:6" ht="40.5" customHeight="1" x14ac:dyDescent="0.25">
      <c r="A23" s="35">
        <f>+A22+1</f>
        <v>5</v>
      </c>
      <c r="B23" s="34"/>
      <c r="C23" s="34" t="s">
        <v>40</v>
      </c>
      <c r="D23" s="32"/>
      <c r="E23" s="33"/>
    </row>
    <row r="24" spans="1:6" ht="42.75" customHeight="1" x14ac:dyDescent="0.25">
      <c r="A24" s="26" t="s">
        <v>39</v>
      </c>
      <c r="B24" s="31" t="s">
        <v>38</v>
      </c>
      <c r="C24" s="7" t="s">
        <v>37</v>
      </c>
      <c r="D24" s="6" t="s">
        <v>0</v>
      </c>
      <c r="E24" s="5">
        <v>48</v>
      </c>
    </row>
    <row r="25" spans="1:6" ht="31.5" customHeight="1" x14ac:dyDescent="0.25">
      <c r="A25" s="26" t="s">
        <v>36</v>
      </c>
      <c r="B25" s="7" t="s">
        <v>35</v>
      </c>
      <c r="C25" s="31" t="s">
        <v>34</v>
      </c>
      <c r="D25" s="6" t="s">
        <v>0</v>
      </c>
      <c r="E25" s="5">
        <v>20</v>
      </c>
    </row>
    <row r="26" spans="1:6" ht="30" x14ac:dyDescent="0.25">
      <c r="A26" s="26" t="s">
        <v>33</v>
      </c>
      <c r="B26" s="7" t="s">
        <v>32</v>
      </c>
      <c r="C26" s="31"/>
      <c r="D26" s="6" t="s">
        <v>0</v>
      </c>
      <c r="E26" s="5">
        <v>10</v>
      </c>
    </row>
    <row r="27" spans="1:6" ht="48.75" customHeight="1" x14ac:dyDescent="0.25">
      <c r="A27" s="26">
        <v>6</v>
      </c>
      <c r="B27" s="30" t="s">
        <v>31</v>
      </c>
      <c r="C27" s="29" t="s">
        <v>30</v>
      </c>
      <c r="D27" s="6" t="s">
        <v>27</v>
      </c>
      <c r="E27" s="5">
        <v>20</v>
      </c>
    </row>
    <row r="28" spans="1:6" ht="60" x14ac:dyDescent="0.25">
      <c r="A28" s="26">
        <v>7</v>
      </c>
      <c r="B28" s="28" t="s">
        <v>29</v>
      </c>
      <c r="C28" s="27" t="s">
        <v>28</v>
      </c>
      <c r="D28" s="6" t="s">
        <v>27</v>
      </c>
      <c r="E28" s="5">
        <v>96</v>
      </c>
    </row>
    <row r="29" spans="1:6" ht="75" x14ac:dyDescent="0.25">
      <c r="A29" s="26">
        <v>8</v>
      </c>
      <c r="B29" s="7" t="s">
        <v>26</v>
      </c>
      <c r="C29" s="7" t="s">
        <v>25</v>
      </c>
      <c r="D29" s="6" t="s">
        <v>0</v>
      </c>
      <c r="E29" s="5">
        <v>200</v>
      </c>
      <c r="F29" s="25"/>
    </row>
    <row r="30" spans="1:6" ht="15" customHeight="1" x14ac:dyDescent="0.25">
      <c r="A30" s="20">
        <v>9</v>
      </c>
      <c r="B30" s="24"/>
      <c r="C30" s="24" t="s">
        <v>24</v>
      </c>
      <c r="D30" s="23"/>
      <c r="E30" s="22"/>
    </row>
    <row r="31" spans="1:6" ht="75" x14ac:dyDescent="0.25">
      <c r="A31" s="8"/>
      <c r="B31" s="7" t="s">
        <v>23</v>
      </c>
      <c r="C31" s="7" t="s">
        <v>22</v>
      </c>
      <c r="D31" s="6" t="s">
        <v>0</v>
      </c>
      <c r="E31" s="21">
        <v>20</v>
      </c>
    </row>
    <row r="32" spans="1:6" ht="45" x14ac:dyDescent="0.25">
      <c r="A32" s="8"/>
      <c r="B32" s="7" t="s">
        <v>21</v>
      </c>
      <c r="C32" s="7" t="s">
        <v>20</v>
      </c>
      <c r="D32" s="6" t="s">
        <v>0</v>
      </c>
      <c r="E32" s="21">
        <v>20</v>
      </c>
    </row>
    <row r="33" spans="1:5" ht="57.75" customHeight="1" x14ac:dyDescent="0.25">
      <c r="A33" s="8">
        <v>10</v>
      </c>
      <c r="B33" s="7" t="s">
        <v>19</v>
      </c>
      <c r="C33" s="7" t="s">
        <v>18</v>
      </c>
      <c r="D33" s="6" t="s">
        <v>13</v>
      </c>
      <c r="E33" s="21">
        <v>60</v>
      </c>
    </row>
    <row r="34" spans="1:5" ht="45" x14ac:dyDescent="0.25">
      <c r="A34" s="8">
        <v>11</v>
      </c>
      <c r="B34" s="7" t="s">
        <v>17</v>
      </c>
      <c r="C34" s="7" t="s">
        <v>16</v>
      </c>
      <c r="D34" s="6" t="s">
        <v>13</v>
      </c>
      <c r="E34" s="21">
        <v>20</v>
      </c>
    </row>
    <row r="35" spans="1:5" ht="30" x14ac:dyDescent="0.25">
      <c r="A35" s="8">
        <v>12</v>
      </c>
      <c r="B35" s="7" t="s">
        <v>15</v>
      </c>
      <c r="C35" s="7" t="s">
        <v>14</v>
      </c>
      <c r="D35" s="6" t="s">
        <v>13</v>
      </c>
      <c r="E35" s="21">
        <v>4000</v>
      </c>
    </row>
    <row r="36" spans="1:5" ht="90" x14ac:dyDescent="0.25">
      <c r="A36" s="8">
        <v>13</v>
      </c>
      <c r="B36" s="11" t="s">
        <v>12</v>
      </c>
      <c r="C36" s="11" t="s">
        <v>11</v>
      </c>
      <c r="D36" s="10" t="s">
        <v>0</v>
      </c>
      <c r="E36" s="10">
        <v>2</v>
      </c>
    </row>
    <row r="37" spans="1:5" ht="90" x14ac:dyDescent="0.25">
      <c r="A37" s="8">
        <v>14</v>
      </c>
      <c r="B37" s="11" t="s">
        <v>10</v>
      </c>
      <c r="C37" s="11" t="s">
        <v>9</v>
      </c>
      <c r="D37" s="10" t="s">
        <v>0</v>
      </c>
      <c r="E37" s="10">
        <v>2</v>
      </c>
    </row>
    <row r="38" spans="1:5" ht="75" x14ac:dyDescent="0.25">
      <c r="A38" s="20">
        <v>15</v>
      </c>
      <c r="B38" s="19" t="s">
        <v>8</v>
      </c>
      <c r="C38" s="18" t="s">
        <v>7</v>
      </c>
      <c r="D38" s="17"/>
      <c r="E38" s="16"/>
    </row>
    <row r="39" spans="1:5" x14ac:dyDescent="0.25">
      <c r="A39" s="8"/>
      <c r="B39" s="11"/>
      <c r="C39" s="15" t="s">
        <v>6</v>
      </c>
      <c r="D39" s="14" t="s">
        <v>0</v>
      </c>
      <c r="E39" s="13">
        <v>80</v>
      </c>
    </row>
    <row r="40" spans="1:5" x14ac:dyDescent="0.25">
      <c r="A40" s="8"/>
      <c r="B40" s="11"/>
      <c r="C40" s="15" t="s">
        <v>5</v>
      </c>
      <c r="D40" s="14" t="s">
        <v>0</v>
      </c>
      <c r="E40" s="13">
        <v>90</v>
      </c>
    </row>
    <row r="41" spans="1:5" ht="183.75" customHeight="1" x14ac:dyDescent="0.25">
      <c r="A41" s="8">
        <v>16</v>
      </c>
      <c r="B41" s="11" t="s">
        <v>4</v>
      </c>
      <c r="C41" s="11" t="s">
        <v>3</v>
      </c>
      <c r="D41" s="10" t="s">
        <v>0</v>
      </c>
      <c r="E41" s="12">
        <v>15</v>
      </c>
    </row>
    <row r="42" spans="1:5" ht="409.5" x14ac:dyDescent="0.25">
      <c r="A42" s="8">
        <v>17</v>
      </c>
      <c r="B42" s="11" t="s">
        <v>2</v>
      </c>
      <c r="C42" s="11" t="s">
        <v>1</v>
      </c>
      <c r="D42" s="10" t="s">
        <v>0</v>
      </c>
      <c r="E42" s="9">
        <v>80</v>
      </c>
    </row>
    <row r="43" spans="1:5" x14ac:dyDescent="0.25">
      <c r="A43" s="8"/>
      <c r="B43" s="7"/>
      <c r="C43" s="7"/>
      <c r="D43" s="6"/>
      <c r="E43" s="5"/>
    </row>
    <row r="45" spans="1:5" s="2" customFormat="1" x14ac:dyDescent="0.25">
      <c r="B45" s="1"/>
      <c r="C45" s="1"/>
      <c r="D45" s="1"/>
      <c r="E45" s="3"/>
    </row>
    <row r="48" spans="1:5" s="2" customFormat="1" x14ac:dyDescent="0.25">
      <c r="B48" s="1"/>
      <c r="C48" s="1"/>
      <c r="D48" s="1"/>
      <c r="E48" s="3"/>
    </row>
  </sheetData>
  <autoFilter ref="B11:E29"/>
  <mergeCells count="8">
    <mergeCell ref="A2:E2"/>
    <mergeCell ref="A8:E8"/>
    <mergeCell ref="A9:E9"/>
    <mergeCell ref="A3:E3"/>
    <mergeCell ref="A4:E4"/>
    <mergeCell ref="A5:E5"/>
    <mergeCell ref="A6:E6"/>
    <mergeCell ref="A7:E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9695 (2)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Dalė Vėžauskienė</dc:creator>
  <cp:lastModifiedBy>Administrator</cp:lastModifiedBy>
  <dcterms:created xsi:type="dcterms:W3CDTF">2024-12-02T09:10:36Z</dcterms:created>
  <dcterms:modified xsi:type="dcterms:W3CDTF">2024-12-11T13:23:00Z</dcterms:modified>
</cp:coreProperties>
</file>